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13395" windowHeight="69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61" i="1" l="1"/>
  <c r="C61" i="1"/>
  <c r="D58" i="1"/>
  <c r="C58" i="1"/>
  <c r="D31" i="1" l="1"/>
  <c r="C31" i="1"/>
  <c r="D17" i="1"/>
  <c r="C17" i="1"/>
  <c r="D33" i="1" l="1"/>
  <c r="C33" i="1"/>
  <c r="C42" i="1" l="1"/>
  <c r="C30" i="1" l="1"/>
  <c r="D42" i="1"/>
  <c r="D30" i="1" s="1"/>
  <c r="D21" i="1"/>
  <c r="D15" i="1"/>
  <c r="D13" i="1"/>
  <c r="D29" i="1" l="1"/>
  <c r="D12" i="1"/>
  <c r="C29" i="1" l="1"/>
  <c r="C13" i="1"/>
  <c r="C15" i="1"/>
  <c r="C21" i="1"/>
  <c r="C12" i="1" l="1"/>
</calcChain>
</file>

<file path=xl/sharedStrings.xml><?xml version="1.0" encoding="utf-8"?>
<sst xmlns="http://schemas.openxmlformats.org/spreadsheetml/2006/main" count="112" uniqueCount="112">
  <si>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</si>
  <si>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</si>
  <si>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</si>
  <si>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</si>
  <si>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тыс.рублей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</si>
  <si>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</si>
  <si>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</si>
  <si>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</si>
  <si>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</si>
  <si>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</si>
  <si>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</si>
  <si>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</si>
  <si>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</si>
  <si>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</si>
  <si>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</si>
  <si>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</si>
  <si>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</si>
  <si>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</si>
  <si>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</si>
  <si>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</si>
  <si>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</si>
  <si>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</si>
  <si>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</si>
  <si>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</si>
  <si>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</si>
  <si>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</si>
  <si>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</si>
  <si>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</si>
  <si>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</si>
  <si>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</si>
  <si>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</si>
  <si>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</si>
  <si>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</si>
  <si>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</si>
  <si>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</si>
  <si>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</si>
  <si>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</si>
  <si>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</si>
  <si>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</si>
  <si>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</si>
  <si>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</si>
  <si>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</si>
  <si>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</si>
  <si>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000 2 02 25555 05 0000 150 </t>
  </si>
  <si>
    <t xml:space="preserve">000 2 02 27112 05 0000 150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</si>
  <si>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</si>
  <si>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</si>
  <si>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</si>
  <si>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</si>
  <si>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</si>
  <si>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</si>
  <si>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</si>
  <si>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</si>
  <si>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</si>
  <si>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</si>
  <si>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</si>
  <si>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</si>
  <si>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000 2 02 35137 05 0000 150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</si>
  <si>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</si>
  <si>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000 2 02 35220 05 0000 150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</si>
  <si>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</si>
  <si>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</si>
  <si>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</si>
  <si>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</si>
  <si>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</si>
  <si>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</si>
  <si>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</si>
  <si>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</si>
  <si>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</si>
  <si>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</si>
  <si>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</si>
  <si>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</si>
  <si>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</si>
  <si>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</si>
  <si>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000 2 02 35280 05 0000 150 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</si>
  <si>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</si>
  <si>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000 2 02 35380 05 0000 150 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</si>
  <si>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</si>
  <si>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</si>
  <si>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</si>
  <si>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</si>
  <si>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</si>
  <si>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</si>
  <si>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>2022 год</t>
  </si>
  <si>
    <t xml:space="preserve">000 2 02 10000 00 0000 150 </t>
  </si>
  <si>
    <t>Дотации бюджетам бюджетной системы Российской Федерации</t>
  </si>
  <si>
    <t>000 2 02 15001 05 0000 150</t>
  </si>
  <si>
    <t>Дотации бюджетам муниципальных районов на выравнивание бюджетной обеспеченности</t>
  </si>
  <si>
    <t>Субсидии бюджетам муниципальных районов на реализацию программ формирования современной городской среды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</si>
  <si>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</si>
  <si>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</si>
  <si>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000 2 02 25210 05 0000 150 </t>
  </si>
  <si>
    <t>Субсидии местным бюджетам на внедрение целевой модели цифровой образовательной среды в общеобразовательных организациях</t>
  </si>
  <si>
    <t xml:space="preserve">000 2 02 25467 05 0000 150 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</si>
  <si>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</si>
  <si>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Приложение № 3</t>
  </si>
  <si>
    <t xml:space="preserve">Субвенции бюджетам муниципальных районов  на государственную регистрацию актов гражданского состояния </t>
  </si>
  <si>
    <t xml:space="preserve">Еткульского муниципального района на 2021 год </t>
  </si>
  <si>
    <t>и на плановый период 2022 и 2023 годов"</t>
  </si>
  <si>
    <t>Доходы местного бюджета  на плановый период 2022 и 2023 годов</t>
  </si>
  <si>
    <t>2023 год</t>
  </si>
  <si>
    <t xml:space="preserve">000 2 02 25304 05 0000 150 </t>
  </si>
  <si>
    <t>Субсидия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</si>
  <si>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000 2 02 25519 05 0000 150 </t>
  </si>
  <si>
    <t>Субсидии бюджетам муниципальных районов на поддержку отрасли культуры</t>
  </si>
  <si>
    <t xml:space="preserve">000 2 02 40000 00 0000 150 </t>
  </si>
  <si>
    <t>Иные межбюджетные трансферты</t>
  </si>
  <si>
    <t xml:space="preserve">000 2 02 40014 05 0000 150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</si>
  <si>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</si>
  <si>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000 2 02 49999 05 0000 150 </t>
  </si>
  <si>
    <t>Прочие межбюджетные трансферты , передаваемые бюджетам муниципальных районов</t>
  </si>
  <si>
    <t xml:space="preserve">от 29.12.2020 г.  № 60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</si>
</sst>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3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49">
    <xf numFmtId="0" fontId="0" fillId="0" borderId="0" xfId="0"/>
    <xf numFmtId="0" fontId="1" fillId="0" borderId="0" xfId="0" applyFont="1" applyFill="1" applyBorder="1" applyAlignment="1">
      <alignment horizontal="right"/>
    </xf>
    <xf numFmtId="0" fontId="0" fillId="0" borderId="0" xfId="0" applyFill="1"/>
    <xf numFmtId="0" fontId="1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/>
    <xf numFmtId="0" fontId="6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justify" vertical="center" wrapText="1"/>
    </xf>
    <xf numFmtId="0" fontId="10" fillId="0" borderId="3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/>
    <xf numFmtId="0" fontId="8" fillId="0" borderId="3" xfId="0" applyFont="1" applyFill="1" applyBorder="1"/>
    <xf numFmtId="0" fontId="9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/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wrapText="1"/>
    </xf>
    <xf numFmtId="0" fontId="9" fillId="0" borderId="3" xfId="0" applyFont="1" applyFill="1" applyBorder="1"/>
    <xf numFmtId="0" fontId="7" fillId="0" borderId="3" xfId="0" applyFont="1" applyFill="1" applyBorder="1"/>
    <xf numFmtId="164" fontId="7" fillId="0" borderId="3" xfId="0" applyNumberFormat="1" applyFont="1" applyFill="1" applyBorder="1"/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justify" vertical="center" wrapText="1"/>
    </xf>
    <xf numFmtId="0" fontId="12" fillId="0" borderId="3" xfId="0" applyFont="1" applyFill="1" applyBorder="1"/>
    <xf numFmtId="164" fontId="12" fillId="0" borderId="3" xfId="0" applyNumberFormat="1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justify" vertical="center" wrapText="1"/>
    </xf>
    <xf numFmtId="0" fontId="1" fillId="0" borderId="0" xfId="0" applyFont="1" applyFill="1" applyAlignment="1"/>
    <xf numFmtId="165" fontId="10" fillId="0" borderId="3" xfId="0" applyNumberFormat="1" applyFont="1" applyFill="1" applyBorder="1"/>
    <xf numFmtId="0" fontId="0" fillId="0" borderId="3" xfId="0" applyFont="1" applyFill="1" applyBorder="1"/>
    <xf numFmtId="0" fontId="5" fillId="0" borderId="2" xfId="0" applyFont="1" applyFill="1" applyBorder="1" applyAlignment="1">
      <alignment wrapText="1"/>
    </xf>
    <xf numFmtId="0" fontId="15" fillId="0" borderId="3" xfId="0" applyFont="1" applyFill="1" applyBorder="1"/>
    <xf numFmtId="165" fontId="5" fillId="0" borderId="3" xfId="0" applyNumberFormat="1" applyFont="1" applyFill="1" applyBorder="1"/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abSelected="1" zoomScaleNormal="100" workbookViewId="0">
      <selection activeCell="B6" sqref="B6:D6"/>
    </sheetView>
  </sheetViews>
  <sheetFormatPr defaultColWidth="9.140625" defaultRowHeight="15" x14ac:dyDescent="0.25"/>
  <cols>
    <col min="1" max="1" width="30.5703125" style="2" customWidth="1"/>
    <col min="2" max="2" width="41" style="2" customWidth="1"/>
    <col min="3" max="3" width="16.28515625" style="2" customWidth="1"/>
    <col min="4" max="4" width="15.7109375" style="2" customWidth="1"/>
    <col min="5" max="16384" width="9.140625" style="2"/>
  </cols>
  <sheetData>
    <row r="1" spans="1:5" x14ac:dyDescent="0.25">
      <c r="D1" s="3" t="s">
        <v>95</v>
      </c>
    </row>
    <row r="2" spans="1:5" x14ac:dyDescent="0.25">
      <c r="B2" s="48" t="s">
        <v>0</v>
      </c>
      <c r="C2" s="48"/>
      <c r="D2" s="48"/>
    </row>
    <row r="3" spans="1:5" x14ac:dyDescent="0.25">
      <c r="B3" s="48" t="s">
        <v>1</v>
      </c>
      <c r="C3" s="48"/>
      <c r="D3" s="48"/>
    </row>
    <row r="4" spans="1:5" x14ac:dyDescent="0.25">
      <c r="B4" s="48" t="s">
        <v>97</v>
      </c>
      <c r="C4" s="48"/>
      <c r="D4" s="48"/>
    </row>
    <row r="5" spans="1:5" x14ac:dyDescent="0.25">
      <c r="B5" s="48" t="s">
        <v>98</v>
      </c>
      <c r="C5" s="48"/>
      <c r="D5" s="48"/>
    </row>
    <row r="6" spans="1:5" x14ac:dyDescent="0.25">
      <c r="B6" s="48" t="s">
        <v>111</v>
      </c>
      <c r="C6" s="48"/>
      <c r="D6" s="48"/>
      <c r="E6" s="39"/>
    </row>
    <row r="8" spans="1:5" ht="15" customHeight="1" x14ac:dyDescent="0.25">
      <c r="A8" s="47" t="s">
        <v>99</v>
      </c>
      <c r="B8" s="47"/>
      <c r="C8" s="47"/>
    </row>
    <row r="9" spans="1:5" x14ac:dyDescent="0.25">
      <c r="C9" s="1"/>
      <c r="D9" s="1" t="s">
        <v>4</v>
      </c>
    </row>
    <row r="10" spans="1:5" ht="49.5" x14ac:dyDescent="0.25">
      <c r="A10" s="4" t="s">
        <v>2</v>
      </c>
      <c r="B10" s="5" t="s">
        <v>3</v>
      </c>
      <c r="C10" s="5" t="s">
        <v>83</v>
      </c>
      <c r="D10" s="5" t="s">
        <v>100</v>
      </c>
    </row>
    <row r="11" spans="1:5" ht="16.5" x14ac:dyDescent="0.25">
      <c r="A11" s="6" t="s">
        <v>5</v>
      </c>
      <c r="B11" s="7">
        <v>2</v>
      </c>
      <c r="C11" s="7">
        <v>3</v>
      </c>
      <c r="D11" s="8"/>
    </row>
    <row r="12" spans="1:5" ht="15.75" x14ac:dyDescent="0.25">
      <c r="A12" s="9" t="s">
        <v>6</v>
      </c>
      <c r="B12" s="10" t="s">
        <v>7</v>
      </c>
      <c r="C12" s="40">
        <f>C13+C15+C17+C21+C23+C24+C25+C26+C27+C28</f>
        <v>355514</v>
      </c>
      <c r="D12" s="40">
        <f>D13+D15+D17+D21+D23+D24+D25+D26+D27+D28</f>
        <v>380175</v>
      </c>
    </row>
    <row r="13" spans="1:5" ht="15.75" x14ac:dyDescent="0.25">
      <c r="A13" s="12" t="s">
        <v>8</v>
      </c>
      <c r="B13" s="13" t="s">
        <v>9</v>
      </c>
      <c r="C13" s="11">
        <f>C14</f>
        <v>243075.07399999999</v>
      </c>
      <c r="D13" s="11">
        <f>D14</f>
        <v>256734.66200000001</v>
      </c>
    </row>
    <row r="14" spans="1:5" ht="15.75" x14ac:dyDescent="0.25">
      <c r="A14" s="14" t="s">
        <v>10</v>
      </c>
      <c r="B14" s="15" t="s">
        <v>11</v>
      </c>
      <c r="C14" s="16">
        <v>243075.07399999999</v>
      </c>
      <c r="D14" s="17">
        <v>256734.66200000001</v>
      </c>
    </row>
    <row r="15" spans="1:5" ht="47.25" x14ac:dyDescent="0.25">
      <c r="A15" s="9" t="s">
        <v>12</v>
      </c>
      <c r="B15" s="13" t="s">
        <v>13</v>
      </c>
      <c r="C15" s="11">
        <f>C16</f>
        <v>19706.2</v>
      </c>
      <c r="D15" s="11">
        <f>D16</f>
        <v>20019</v>
      </c>
    </row>
    <row r="16" spans="1:5" ht="47.25" x14ac:dyDescent="0.25">
      <c r="A16" s="18" t="s">
        <v>14</v>
      </c>
      <c r="B16" s="15" t="s">
        <v>15</v>
      </c>
      <c r="C16" s="17">
        <v>19706.2</v>
      </c>
      <c r="D16" s="17">
        <v>20019</v>
      </c>
    </row>
    <row r="17" spans="1:4" ht="15.75" x14ac:dyDescent="0.25">
      <c r="A17" s="12" t="s">
        <v>16</v>
      </c>
      <c r="B17" s="13" t="s">
        <v>17</v>
      </c>
      <c r="C17" s="11">
        <f>C18+C19+C20</f>
        <v>30060</v>
      </c>
      <c r="D17" s="11">
        <f>D18+D19+D20</f>
        <v>30560</v>
      </c>
    </row>
    <row r="18" spans="1:4" ht="47.25" x14ac:dyDescent="0.25">
      <c r="A18" s="18" t="s">
        <v>81</v>
      </c>
      <c r="B18" s="19" t="s">
        <v>18</v>
      </c>
      <c r="C18" s="17">
        <v>29500</v>
      </c>
      <c r="D18" s="17">
        <v>30000</v>
      </c>
    </row>
    <row r="19" spans="1:4" ht="15.75" x14ac:dyDescent="0.25">
      <c r="A19" s="20" t="s">
        <v>82</v>
      </c>
      <c r="B19" s="22" t="s">
        <v>19</v>
      </c>
      <c r="C19" s="17">
        <v>460</v>
      </c>
      <c r="D19" s="17">
        <v>460</v>
      </c>
    </row>
    <row r="20" spans="1:4" ht="47.25" x14ac:dyDescent="0.25">
      <c r="A20" s="23" t="s">
        <v>21</v>
      </c>
      <c r="B20" s="21" t="s">
        <v>20</v>
      </c>
      <c r="C20" s="17">
        <v>100</v>
      </c>
      <c r="D20" s="17">
        <v>100</v>
      </c>
    </row>
    <row r="21" spans="1:4" ht="47.25" x14ac:dyDescent="0.25">
      <c r="A21" s="9" t="s">
        <v>22</v>
      </c>
      <c r="B21" s="24" t="s">
        <v>23</v>
      </c>
      <c r="C21" s="11">
        <f>C22</f>
        <v>40189.5</v>
      </c>
      <c r="D21" s="11">
        <f>D22</f>
        <v>50355.6</v>
      </c>
    </row>
    <row r="22" spans="1:4" ht="15.75" x14ac:dyDescent="0.25">
      <c r="A22" s="18" t="s">
        <v>24</v>
      </c>
      <c r="B22" s="25" t="s">
        <v>25</v>
      </c>
      <c r="C22" s="17">
        <v>40189.5</v>
      </c>
      <c r="D22" s="17">
        <v>50355.6</v>
      </c>
    </row>
    <row r="23" spans="1:4" ht="15.75" x14ac:dyDescent="0.25">
      <c r="A23" s="12" t="s">
        <v>26</v>
      </c>
      <c r="B23" s="13" t="s">
        <v>27</v>
      </c>
      <c r="C23" s="11">
        <v>3500</v>
      </c>
      <c r="D23" s="11">
        <v>3500</v>
      </c>
    </row>
    <row r="24" spans="1:4" ht="63" x14ac:dyDescent="0.25">
      <c r="A24" s="12" t="s">
        <v>28</v>
      </c>
      <c r="B24" s="13" t="s">
        <v>29</v>
      </c>
      <c r="C24" s="11">
        <v>8630.89</v>
      </c>
      <c r="D24" s="11">
        <v>8630.89</v>
      </c>
    </row>
    <row r="25" spans="1:4" ht="31.5" x14ac:dyDescent="0.25">
      <c r="A25" s="12" t="s">
        <v>30</v>
      </c>
      <c r="B25" s="13" t="s">
        <v>31</v>
      </c>
      <c r="C25" s="11">
        <v>562.83600000000001</v>
      </c>
      <c r="D25" s="11">
        <v>585.34799999999996</v>
      </c>
    </row>
    <row r="26" spans="1:4" ht="31.5" x14ac:dyDescent="0.25">
      <c r="A26" s="12" t="s">
        <v>32</v>
      </c>
      <c r="B26" s="13" t="s">
        <v>33</v>
      </c>
      <c r="C26" s="11">
        <v>7249.5</v>
      </c>
      <c r="D26" s="11">
        <v>7249.5</v>
      </c>
    </row>
    <row r="27" spans="1:4" ht="31.5" x14ac:dyDescent="0.25">
      <c r="A27" s="12" t="s">
        <v>34</v>
      </c>
      <c r="B27" s="13" t="s">
        <v>35</v>
      </c>
      <c r="C27" s="11">
        <v>1840</v>
      </c>
      <c r="D27" s="11">
        <v>1840</v>
      </c>
    </row>
    <row r="28" spans="1:4" ht="31.5" x14ac:dyDescent="0.25">
      <c r="A28" s="12" t="s">
        <v>36</v>
      </c>
      <c r="B28" s="13" t="s">
        <v>37</v>
      </c>
      <c r="C28" s="11">
        <v>700</v>
      </c>
      <c r="D28" s="11">
        <v>700</v>
      </c>
    </row>
    <row r="29" spans="1:4" ht="15.75" x14ac:dyDescent="0.25">
      <c r="A29" s="12" t="s">
        <v>38</v>
      </c>
      <c r="B29" s="10" t="s">
        <v>39</v>
      </c>
      <c r="C29" s="26">
        <f>C30</f>
        <v>707075.39999999991</v>
      </c>
      <c r="D29" s="26">
        <f>D30</f>
        <v>678668.79999999981</v>
      </c>
    </row>
    <row r="30" spans="1:4" ht="47.25" x14ac:dyDescent="0.25">
      <c r="A30" s="12" t="s">
        <v>40</v>
      </c>
      <c r="B30" s="13" t="s">
        <v>80</v>
      </c>
      <c r="C30" s="27">
        <f>C33+C42+C31</f>
        <v>707075.39999999991</v>
      </c>
      <c r="D30" s="27">
        <f>D33+D42+D31</f>
        <v>678668.79999999981</v>
      </c>
    </row>
    <row r="31" spans="1:4" ht="31.5" x14ac:dyDescent="0.25">
      <c r="A31" s="28" t="s">
        <v>84</v>
      </c>
      <c r="B31" s="29" t="s">
        <v>85</v>
      </c>
      <c r="C31" s="33">
        <f>C32</f>
        <v>45887</v>
      </c>
      <c r="D31" s="33">
        <f>D32</f>
        <v>36933</v>
      </c>
    </row>
    <row r="32" spans="1:4" ht="47.25" x14ac:dyDescent="0.25">
      <c r="A32" s="23" t="s">
        <v>86</v>
      </c>
      <c r="B32" s="30" t="s">
        <v>87</v>
      </c>
      <c r="C32" s="22">
        <v>45887</v>
      </c>
      <c r="D32" s="22">
        <v>36933</v>
      </c>
    </row>
    <row r="33" spans="1:4" ht="49.5" x14ac:dyDescent="0.25">
      <c r="A33" s="31" t="s">
        <v>41</v>
      </c>
      <c r="B33" s="32" t="s">
        <v>42</v>
      </c>
      <c r="C33" s="33">
        <f>SUM(C34:C41)</f>
        <v>158068.9</v>
      </c>
      <c r="D33" s="33">
        <f>SUM(D34:D41)</f>
        <v>130954.2</v>
      </c>
    </row>
    <row r="34" spans="1:4" ht="132" x14ac:dyDescent="0.25">
      <c r="A34" s="14" t="s">
        <v>89</v>
      </c>
      <c r="B34" s="38" t="s">
        <v>90</v>
      </c>
      <c r="C34" s="22">
        <v>30919.9</v>
      </c>
      <c r="D34" s="22">
        <v>30338.9</v>
      </c>
    </row>
    <row r="35" spans="1:4" ht="66" x14ac:dyDescent="0.25">
      <c r="A35" s="14" t="s">
        <v>91</v>
      </c>
      <c r="B35" s="38" t="s">
        <v>92</v>
      </c>
      <c r="C35" s="22">
        <v>19320.400000000001</v>
      </c>
      <c r="D35" s="22">
        <v>0</v>
      </c>
    </row>
    <row r="36" spans="1:4" ht="99" x14ac:dyDescent="0.25">
      <c r="A36" s="14" t="s">
        <v>101</v>
      </c>
      <c r="B36" s="38" t="s">
        <v>102</v>
      </c>
      <c r="C36" s="41">
        <v>567.4</v>
      </c>
      <c r="D36" s="22">
        <v>567.4</v>
      </c>
    </row>
    <row r="37" spans="1:4" ht="94.5" x14ac:dyDescent="0.25">
      <c r="A37" s="14" t="s">
        <v>93</v>
      </c>
      <c r="B37" s="15" t="s">
        <v>94</v>
      </c>
      <c r="C37" s="22">
        <v>712.2</v>
      </c>
      <c r="D37" s="22">
        <v>1368.8</v>
      </c>
    </row>
    <row r="38" spans="1:4" ht="47.25" x14ac:dyDescent="0.25">
      <c r="A38" s="14" t="s">
        <v>103</v>
      </c>
      <c r="B38" s="15" t="s">
        <v>104</v>
      </c>
      <c r="C38" s="22">
        <v>3000</v>
      </c>
      <c r="D38" s="22">
        <v>0</v>
      </c>
    </row>
    <row r="39" spans="1:4" ht="63" x14ac:dyDescent="0.25">
      <c r="A39" s="14" t="s">
        <v>43</v>
      </c>
      <c r="B39" s="21" t="s">
        <v>88</v>
      </c>
      <c r="C39" s="22">
        <v>10791.4</v>
      </c>
      <c r="D39" s="22">
        <v>10791.4</v>
      </c>
    </row>
    <row r="40" spans="1:4" ht="63" x14ac:dyDescent="0.25">
      <c r="A40" s="14" t="s">
        <v>44</v>
      </c>
      <c r="B40" s="21" t="s">
        <v>45</v>
      </c>
      <c r="C40" s="22">
        <v>30000</v>
      </c>
      <c r="D40" s="22">
        <v>30000</v>
      </c>
    </row>
    <row r="41" spans="1:4" ht="31.5" x14ac:dyDescent="0.25">
      <c r="A41" s="14" t="s">
        <v>47</v>
      </c>
      <c r="B41" s="21" t="s">
        <v>46</v>
      </c>
      <c r="C41" s="22">
        <v>62757.599999999999</v>
      </c>
      <c r="D41" s="22">
        <v>57887.7</v>
      </c>
    </row>
    <row r="42" spans="1:4" ht="33" x14ac:dyDescent="0.25">
      <c r="A42" s="31" t="s">
        <v>48</v>
      </c>
      <c r="B42" s="32" t="s">
        <v>49</v>
      </c>
      <c r="C42" s="34">
        <f>SUM(C43:C57)</f>
        <v>503119.49999999994</v>
      </c>
      <c r="D42" s="33">
        <f>SUM(D43:D57)</f>
        <v>510781.59999999986</v>
      </c>
    </row>
    <row r="43" spans="1:4" ht="94.5" x14ac:dyDescent="0.25">
      <c r="A43" s="35" t="s">
        <v>61</v>
      </c>
      <c r="B43" s="30" t="s">
        <v>60</v>
      </c>
      <c r="C43" s="22">
        <v>2365.4</v>
      </c>
      <c r="D43" s="22">
        <v>2458.4</v>
      </c>
    </row>
    <row r="44" spans="1:4" ht="63" x14ac:dyDescent="0.25">
      <c r="A44" s="35" t="s">
        <v>62</v>
      </c>
      <c r="B44" s="36" t="s">
        <v>63</v>
      </c>
      <c r="C44" s="22">
        <v>22465.8</v>
      </c>
      <c r="D44" s="22">
        <v>25087.3</v>
      </c>
    </row>
    <row r="45" spans="1:4" ht="63" x14ac:dyDescent="0.25">
      <c r="A45" s="35" t="s">
        <v>51</v>
      </c>
      <c r="B45" s="21" t="s">
        <v>50</v>
      </c>
      <c r="C45" s="22">
        <v>391287</v>
      </c>
      <c r="D45" s="22">
        <v>395030.4</v>
      </c>
    </row>
    <row r="46" spans="1:4" ht="78.75" x14ac:dyDescent="0.25">
      <c r="A46" s="35" t="s">
        <v>65</v>
      </c>
      <c r="B46" s="30" t="s">
        <v>64</v>
      </c>
      <c r="C46" s="22">
        <v>33631.5</v>
      </c>
      <c r="D46" s="22">
        <v>34039.599999999999</v>
      </c>
    </row>
    <row r="47" spans="1:4" ht="126" x14ac:dyDescent="0.25">
      <c r="A47" s="35" t="s">
        <v>66</v>
      </c>
      <c r="B47" s="36" t="s">
        <v>67</v>
      </c>
      <c r="C47" s="22">
        <v>3182.7</v>
      </c>
      <c r="D47" s="22">
        <v>3182.7</v>
      </c>
    </row>
    <row r="48" spans="1:4" ht="110.25" x14ac:dyDescent="0.25">
      <c r="A48" s="35" t="s">
        <v>69</v>
      </c>
      <c r="B48" s="30" t="s">
        <v>68</v>
      </c>
      <c r="C48" s="22">
        <v>9422.2999999999993</v>
      </c>
      <c r="D48" s="22">
        <v>9422.2999999999993</v>
      </c>
    </row>
    <row r="49" spans="1:4" ht="63" x14ac:dyDescent="0.25">
      <c r="A49" s="35" t="s">
        <v>54</v>
      </c>
      <c r="B49" s="21" t="s">
        <v>55</v>
      </c>
      <c r="C49" s="22">
        <v>1785</v>
      </c>
      <c r="D49" s="22">
        <v>1852.3</v>
      </c>
    </row>
    <row r="50" spans="1:4" ht="94.5" x14ac:dyDescent="0.25">
      <c r="A50" s="35" t="s">
        <v>53</v>
      </c>
      <c r="B50" s="21" t="s">
        <v>52</v>
      </c>
      <c r="C50" s="22">
        <v>23.1</v>
      </c>
      <c r="D50" s="22">
        <v>1.6</v>
      </c>
    </row>
    <row r="51" spans="1:4" ht="94.5" x14ac:dyDescent="0.25">
      <c r="A51" s="35" t="s">
        <v>57</v>
      </c>
      <c r="B51" s="30" t="s">
        <v>56</v>
      </c>
      <c r="C51" s="22">
        <v>348</v>
      </c>
      <c r="D51" s="22">
        <v>348.1</v>
      </c>
    </row>
    <row r="52" spans="1:4" ht="110.25" x14ac:dyDescent="0.25">
      <c r="A52" s="35" t="s">
        <v>59</v>
      </c>
      <c r="B52" s="21" t="s">
        <v>58</v>
      </c>
      <c r="C52" s="22">
        <v>2095.4</v>
      </c>
      <c r="D52" s="22">
        <v>2179.3000000000002</v>
      </c>
    </row>
    <row r="53" spans="1:4" ht="63" x14ac:dyDescent="0.25">
      <c r="A53" s="35" t="s">
        <v>72</v>
      </c>
      <c r="B53" s="30" t="s">
        <v>71</v>
      </c>
      <c r="C53" s="22">
        <v>13747.3</v>
      </c>
      <c r="D53" s="22">
        <v>13747.3</v>
      </c>
    </row>
    <row r="54" spans="1:4" ht="94.5" x14ac:dyDescent="0.25">
      <c r="A54" s="35" t="s">
        <v>74</v>
      </c>
      <c r="B54" s="21" t="s">
        <v>73</v>
      </c>
      <c r="C54" s="22">
        <v>6.3</v>
      </c>
      <c r="D54" s="22">
        <v>6.3</v>
      </c>
    </row>
    <row r="55" spans="1:4" ht="157.5" x14ac:dyDescent="0.25">
      <c r="A55" s="35" t="s">
        <v>76</v>
      </c>
      <c r="B55" s="21" t="s">
        <v>75</v>
      </c>
      <c r="C55" s="22">
        <v>21126.1</v>
      </c>
      <c r="D55" s="22">
        <v>22035.1</v>
      </c>
    </row>
    <row r="56" spans="1:4" ht="63" x14ac:dyDescent="0.25">
      <c r="A56" s="35" t="s">
        <v>77</v>
      </c>
      <c r="B56" s="21" t="s">
        <v>96</v>
      </c>
      <c r="C56" s="22">
        <v>1571</v>
      </c>
      <c r="D56" s="22">
        <v>1328.3</v>
      </c>
    </row>
    <row r="57" spans="1:4" ht="33" x14ac:dyDescent="0.25">
      <c r="A57" s="35" t="s">
        <v>79</v>
      </c>
      <c r="B57" s="21" t="s">
        <v>78</v>
      </c>
      <c r="C57" s="22">
        <v>62.6</v>
      </c>
      <c r="D57" s="22">
        <v>62.6</v>
      </c>
    </row>
    <row r="58" spans="1:4" ht="33" x14ac:dyDescent="0.25">
      <c r="A58" s="31" t="s">
        <v>105</v>
      </c>
      <c r="B58" s="32" t="s">
        <v>106</v>
      </c>
      <c r="C58" s="43">
        <f>SUM(C59:C60)</f>
        <v>1050</v>
      </c>
      <c r="D58" s="43">
        <f>SUM(D59:D60)</f>
        <v>1150</v>
      </c>
    </row>
    <row r="59" spans="1:4" ht="110.25" x14ac:dyDescent="0.25">
      <c r="A59" s="35" t="s">
        <v>107</v>
      </c>
      <c r="B59" s="42" t="s">
        <v>108</v>
      </c>
      <c r="C59" s="8">
        <v>1050</v>
      </c>
      <c r="D59" s="8">
        <v>1050</v>
      </c>
    </row>
    <row r="60" spans="1:4" ht="47.25" x14ac:dyDescent="0.25">
      <c r="A60" s="35" t="s">
        <v>109</v>
      </c>
      <c r="B60" s="42" t="s">
        <v>110</v>
      </c>
      <c r="C60" s="22">
        <v>0</v>
      </c>
      <c r="D60" s="22">
        <v>100</v>
      </c>
    </row>
    <row r="61" spans="1:4" ht="15.75" x14ac:dyDescent="0.25">
      <c r="A61" s="45" t="s">
        <v>70</v>
      </c>
      <c r="B61" s="46"/>
      <c r="C61" s="44">
        <f>C29+C12+C58</f>
        <v>1063639.3999999999</v>
      </c>
      <c r="D61" s="44">
        <f>D29+D12+D58</f>
        <v>1059993.7999999998</v>
      </c>
    </row>
    <row r="62" spans="1:4" ht="15.75" x14ac:dyDescent="0.25">
      <c r="A62" s="37"/>
      <c r="B62" s="37"/>
    </row>
    <row r="63" spans="1:4" ht="15.75" x14ac:dyDescent="0.25">
      <c r="A63" s="37"/>
      <c r="B63" s="37"/>
    </row>
    <row r="64" spans="1:4" ht="15.75" x14ac:dyDescent="0.25">
      <c r="A64" s="37"/>
      <c r="B64" s="37"/>
    </row>
    <row r="65" spans="1:2" ht="15.75" x14ac:dyDescent="0.25">
      <c r="A65" s="37"/>
      <c r="B65" s="37"/>
    </row>
    <row r="66" spans="1:2" ht="15.75" x14ac:dyDescent="0.25">
      <c r="A66" s="37"/>
      <c r="B66" s="37"/>
    </row>
    <row r="67" spans="1:2" ht="15.75" x14ac:dyDescent="0.25">
      <c r="A67" s="37"/>
      <c r="B67" s="37"/>
    </row>
    <row r="68" spans="1:2" ht="15.75" x14ac:dyDescent="0.25">
      <c r="A68" s="37"/>
      <c r="B68" s="37"/>
    </row>
    <row r="69" spans="1:2" ht="15.75" x14ac:dyDescent="0.25">
      <c r="A69" s="37"/>
      <c r="B69" s="37"/>
    </row>
    <row r="70" spans="1:2" ht="15.75" x14ac:dyDescent="0.25">
      <c r="A70" s="37"/>
      <c r="B70" s="37"/>
    </row>
    <row r="71" spans="1:2" ht="15.75" x14ac:dyDescent="0.25">
      <c r="A71" s="37"/>
      <c r="B71" s="37"/>
    </row>
    <row r="72" spans="1:2" ht="15.75" x14ac:dyDescent="0.25">
      <c r="A72" s="37"/>
      <c r="B72" s="37"/>
    </row>
    <row r="73" spans="1:2" ht="15.75" x14ac:dyDescent="0.25">
      <c r="A73" s="37"/>
      <c r="B73" s="37"/>
    </row>
    <row r="74" spans="1:2" ht="15.75" x14ac:dyDescent="0.25">
      <c r="A74" s="37"/>
      <c r="B74" s="37"/>
    </row>
    <row r="75" spans="1:2" ht="15.75" x14ac:dyDescent="0.25">
      <c r="A75" s="37"/>
      <c r="B75" s="37"/>
    </row>
    <row r="76" spans="1:2" ht="15.75" x14ac:dyDescent="0.25">
      <c r="A76" s="37"/>
      <c r="B76" s="37"/>
    </row>
    <row r="77" spans="1:2" ht="15.75" x14ac:dyDescent="0.25">
      <c r="A77" s="37"/>
      <c r="B77" s="37"/>
    </row>
    <row r="78" spans="1:2" ht="15.75" x14ac:dyDescent="0.25">
      <c r="A78" s="37"/>
      <c r="B78" s="37"/>
    </row>
    <row r="79" spans="1:2" ht="15.75" x14ac:dyDescent="0.25">
      <c r="A79" s="37"/>
      <c r="B79" s="37"/>
    </row>
    <row r="80" spans="1:2" ht="15.75" x14ac:dyDescent="0.25">
      <c r="A80" s="37"/>
      <c r="B80" s="37"/>
    </row>
  </sheetData>
  <mergeCells count="7">
    <mergeCell ref="A61:B61"/>
    <mergeCell ref="A8:C8"/>
    <mergeCell ref="B2:D2"/>
    <mergeCell ref="B3:D3"/>
    <mergeCell ref="B4:D4"/>
    <mergeCell ref="B5:D5"/>
    <mergeCell ref="B6:D6"/>
  </mergeCells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Ирина</cp:lastModifiedBy>
  <cp:lastPrinted>2020-01-17T03:08:12Z</cp:lastPrinted>
  <dcterms:created xsi:type="dcterms:W3CDTF">2018-11-13T03:27:49Z</dcterms:created>
  <dcterms:modified xsi:type="dcterms:W3CDTF">2021-01-12T08:29:14Z</dcterms:modified>
</cp:coreProperties>
</file>